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"/>
    </mc:Choice>
  </mc:AlternateContent>
  <bookViews>
    <workbookView xWindow="0" yWindow="0" windowWidth="28800" windowHeight="11535"/>
  </bookViews>
  <sheets>
    <sheet name="03231643477300004900" sheetId="2" r:id="rId1"/>
  </sheets>
  <definedNames>
    <definedName name="_xlnm.Print_Titles" localSheetId="0">'03231643477300004900'!$5:$5</definedName>
  </definedNames>
  <calcPr calcId="152511" refMode="R1C1"/>
</workbook>
</file>

<file path=xl/calcChain.xml><?xml version="1.0" encoding="utf-8"?>
<calcChain xmlns="http://schemas.openxmlformats.org/spreadsheetml/2006/main">
  <c r="D48" i="2" l="1"/>
  <c r="C48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6" i="2"/>
  <c r="F7" i="2" l="1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6" i="2"/>
</calcChain>
</file>

<file path=xl/sharedStrings.xml><?xml version="1.0" encoding="utf-8"?>
<sst xmlns="http://schemas.openxmlformats.org/spreadsheetml/2006/main" count="94" uniqueCount="94">
  <si>
    <t>за период с 01.01.2021г. по 31.12.2021г.</t>
  </si>
  <si>
    <t>Наименование показателя</t>
  </si>
  <si>
    <t>Ц.ст.</t>
  </si>
  <si>
    <t>0100000000</t>
  </si>
  <si>
    <t>0110000000</t>
  </si>
  <si>
    <t>0120000000</t>
  </si>
  <si>
    <t>0130000000</t>
  </si>
  <si>
    <t>0140000000</t>
  </si>
  <si>
    <t>0150000000</t>
  </si>
  <si>
    <t>0160000000</t>
  </si>
  <si>
    <t>0170000000</t>
  </si>
  <si>
    <t>0180000000</t>
  </si>
  <si>
    <t>0200000000</t>
  </si>
  <si>
    <t>0210000000</t>
  </si>
  <si>
    <t>0220000000</t>
  </si>
  <si>
    <t>0230000000</t>
  </si>
  <si>
    <t>0300000000</t>
  </si>
  <si>
    <t>0310000000</t>
  </si>
  <si>
    <t>0320000000</t>
  </si>
  <si>
    <t>0330000000</t>
  </si>
  <si>
    <t>0400000000</t>
  </si>
  <si>
    <t>0410000000</t>
  </si>
  <si>
    <t>0420000000</t>
  </si>
  <si>
    <t>0430000000</t>
  </si>
  <si>
    <t>0440000000</t>
  </si>
  <si>
    <t>0450000000</t>
  </si>
  <si>
    <t>0460000000</t>
  </si>
  <si>
    <t>0470000000</t>
  </si>
  <si>
    <t>0500000000</t>
  </si>
  <si>
    <t>0510000000</t>
  </si>
  <si>
    <t>0520000000</t>
  </si>
  <si>
    <t>0530000000</t>
  </si>
  <si>
    <t>0540000000</t>
  </si>
  <si>
    <t>0600000000</t>
  </si>
  <si>
    <t>0610000000</t>
  </si>
  <si>
    <t>0620000000</t>
  </si>
  <si>
    <t>0630000000</t>
  </si>
  <si>
    <t>0640000000</t>
  </si>
  <si>
    <t>0650000000</t>
  </si>
  <si>
    <t>0660000000</t>
  </si>
  <si>
    <t>0700000000</t>
  </si>
  <si>
    <t>0710000000</t>
  </si>
  <si>
    <t>0800000000</t>
  </si>
  <si>
    <t>0900000000</t>
  </si>
  <si>
    <t>1000000000</t>
  </si>
  <si>
    <t>ВСЕГО РАСХОДОВ:</t>
  </si>
  <si>
    <t>единица измерения: тыс. руб.</t>
  </si>
  <si>
    <t>Уточненная роспись</t>
  </si>
  <si>
    <t>Исполнено</t>
  </si>
  <si>
    <t>Отклонение</t>
  </si>
  <si>
    <t>% испол-нения</t>
  </si>
  <si>
    <t>Анализ исполнения в разрезе муниципальных программ</t>
  </si>
  <si>
    <t>Муниципальная программа 1. "Улучшение качества и безопасности жизни населения"</t>
  </si>
  <si>
    <t>Подпрограмма 1. "Молодежь Североморска"</t>
  </si>
  <si>
    <t>Подпрограмма 2. "Развитие физической культуры и спорта и формирование здорового образа жизни в ЗАТО г. Североморск"</t>
  </si>
  <si>
    <t>Подпрограмма 3. "Профилактика наркомании, алкоголизма и токсикомании в ЗАТО г. Североморск"</t>
  </si>
  <si>
    <t>Подпрограмма 4. "Дополнительные меры социальной поддержки отдельных категорий граждан ЗАТО г. Североморск"</t>
  </si>
  <si>
    <t>Подпрограмма 5. "Доступная среда в ЗАТО г. Североморск"</t>
  </si>
  <si>
    <t>Подпрограмма 6. "Профилактика правонарушений в ЗАТО г. Североморск"</t>
  </si>
  <si>
    <t>Подпрограмма 7. "Транспортная инфраструктура ЗАТО г. Североморск"</t>
  </si>
  <si>
    <t>Подпрограмма 8. "Охрана окружающей среды ЗАТО г. Североморск"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</si>
  <si>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</si>
  <si>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</si>
  <si>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2. "Развитие потребительского рынка ЗАТО г. Североморск"</t>
  </si>
  <si>
    <t>Подпрограмма 3. "Поддержка социально - ориентированных некоммерческий организаций"</t>
  </si>
  <si>
    <t>Муниципальная программа 3. "Развитие муниципального управления и гражданского общества"</t>
  </si>
  <si>
    <t>Подпрограмма 1. Создание условий для эффективного использования муниципального имущества ЗАТО г. Североморск</t>
  </si>
  <si>
    <t>Подпрограмма 2. "Развитие информационного общества и системы "Электронный муниципалитет" в ЗАТО г. Североморск"</t>
  </si>
  <si>
    <t>Подпрограмма 3. "Совершенствование организации деятельности органов местного самоуправления"</t>
  </si>
  <si>
    <t>Муниципальная программа 4. "Обеспечение комфортной городской среды в ЗАТО г. Североморск"</t>
  </si>
  <si>
    <t>Подпрограмма 1. "Автомобильные дороги и проезды ЗАТО г. Североморск"</t>
  </si>
  <si>
    <t>Подпрограмма 2. "Комплексная эксплуатация муниципальных объектов уличного (наружного) освещения"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</si>
  <si>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</si>
  <si>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</si>
  <si>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5. "Муниципальный жилищный фонд ЗАТО г. Североморск"</t>
  </si>
  <si>
    <t>Подпрограмма 6. "Осуществление прочих мероприятий по благоустройству в ЗАТО г. Североморск"</t>
  </si>
  <si>
    <t>Подпрограмма 7. "Городские парки и скверы - центры отдыха Североморцев"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</si>
  <si>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</si>
  <si>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</si>
  <si>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Подпрограмма 2. "Школьное питание"</t>
  </si>
  <si>
    <t>Подпрограмма 3. "Североморск - город без сирот"</t>
  </si>
  <si>
    <t>Подпрограмма 4. "Отдых и оздоровление детей"</t>
  </si>
  <si>
    <t>Муниципальная программа 6. "Культура ЗАТО г. Североморск"</t>
  </si>
  <si>
    <t>Подпрограмма 1. "Совершенствование предоставления дополнительного образования детям в сфере культуры"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</si>
  <si>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</si>
  <si>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</si>
  <si>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</si>
  <si>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</si>
  <si>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</si>
  <si>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</si>
  <si>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</si>
  <si>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Муниципальная программа 8. "Формирование современной городской среды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</si>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</sst>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0">
    <xf numFmtId="0" fontId="0" fillId="0" borderId="0" xfId="0"/>
    <xf numFmtId="0" fontId="7" fillId="5" borderId="3" xfId="0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 wrapText="1"/>
    </xf>
    <xf numFmtId="0" fontId="7" fillId="5" borderId="1" xfId="1" applyNumberFormat="1" applyFont="1" applyFill="1" applyProtection="1">
      <alignment wrapText="1"/>
    </xf>
    <xf numFmtId="0" fontId="7" fillId="5" borderId="1" xfId="1" applyFont="1" applyFill="1">
      <alignment wrapText="1"/>
    </xf>
    <xf numFmtId="0" fontId="7" fillId="5" borderId="1" xfId="2" applyNumberFormat="1" applyFont="1" applyFill="1" applyProtection="1"/>
    <xf numFmtId="0" fontId="9" fillId="5" borderId="0" xfId="0" applyFont="1" applyFill="1" applyProtection="1">
      <protection locked="0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>
      <alignment horizontal="right"/>
    </xf>
    <xf numFmtId="165" fontId="7" fillId="5" borderId="4" xfId="0" applyNumberFormat="1" applyFont="1" applyFill="1" applyBorder="1" applyAlignment="1">
      <alignment horizontal="center" vertical="center" wrapText="1"/>
    </xf>
    <xf numFmtId="0" fontId="7" fillId="5" borderId="2" xfId="7" applyNumberFormat="1" applyFont="1" applyFill="1" applyProtection="1">
      <alignment vertical="top" wrapText="1"/>
    </xf>
    <xf numFmtId="1" fontId="7" fillId="5" borderId="2" xfId="8" applyNumberFormat="1" applyFont="1" applyFill="1" applyProtection="1">
      <alignment horizontal="center" vertical="top" shrinkToFit="1"/>
    </xf>
    <xf numFmtId="4" fontId="7" fillId="5" borderId="2" xfId="9" applyNumberFormat="1" applyFont="1" applyFill="1" applyProtection="1">
      <alignment horizontal="right" vertical="top" shrinkToFit="1"/>
    </xf>
    <xf numFmtId="164" fontId="7" fillId="5" borderId="2" xfId="9" applyNumberFormat="1" applyFont="1" applyFill="1" applyProtection="1">
      <alignment horizontal="right" vertical="top" shrinkToFit="1"/>
    </xf>
    <xf numFmtId="0" fontId="7" fillId="5" borderId="1" xfId="14" applyNumberFormat="1" applyFont="1" applyFill="1" applyProtection="1">
      <alignment horizontal="left" wrapText="1"/>
    </xf>
    <xf numFmtId="0" fontId="7" fillId="5" borderId="1" xfId="14" applyFont="1" applyFill="1">
      <alignment horizontal="left" wrapText="1"/>
    </xf>
    <xf numFmtId="0" fontId="7" fillId="5" borderId="1" xfId="14" applyNumberFormat="1" applyFont="1" applyFill="1" applyProtection="1">
      <alignment horizontal="left" wrapText="1"/>
    </xf>
    <xf numFmtId="0" fontId="10" fillId="5" borderId="0" xfId="0" applyFont="1" applyFill="1" applyAlignment="1">
      <alignment horizontal="center" wrapText="1"/>
    </xf>
    <xf numFmtId="0" fontId="8" fillId="5" borderId="1" xfId="2" applyNumberFormat="1" applyFont="1" applyFill="1" applyProtection="1"/>
    <xf numFmtId="0" fontId="11" fillId="5" borderId="0" xfId="0" applyFont="1" applyFill="1" applyProtection="1">
      <protection locked="0"/>
    </xf>
    <xf numFmtId="0" fontId="8" fillId="6" borderId="2" xfId="7" applyNumberFormat="1" applyFont="1" applyFill="1" applyProtection="1">
      <alignment vertical="top" wrapText="1"/>
    </xf>
    <xf numFmtId="1" fontId="8" fillId="6" borderId="2" xfId="8" applyNumberFormat="1" applyFont="1" applyFill="1" applyProtection="1">
      <alignment horizontal="center" vertical="top" shrinkToFit="1"/>
    </xf>
    <xf numFmtId="4" fontId="8" fillId="6" borderId="2" xfId="9" applyNumberFormat="1" applyFont="1" applyFill="1" applyProtection="1">
      <alignment horizontal="right" vertical="top" shrinkToFit="1"/>
    </xf>
    <xf numFmtId="164" fontId="8" fillId="6" borderId="2" xfId="9" applyNumberFormat="1" applyFont="1" applyFill="1" applyProtection="1">
      <alignment horizontal="right" vertical="top" shrinkToFit="1"/>
    </xf>
    <xf numFmtId="0" fontId="8" fillId="5" borderId="2" xfId="11" applyNumberFormat="1" applyFont="1" applyFill="1" applyProtection="1">
      <alignment horizontal="left"/>
    </xf>
    <xf numFmtId="0" fontId="8" fillId="5" borderId="2" xfId="11" applyFont="1" applyFill="1">
      <alignment horizontal="left"/>
    </xf>
    <xf numFmtId="4" fontId="8" fillId="5" borderId="2" xfId="12" applyNumberFormat="1" applyFont="1" applyFill="1" applyAlignment="1" applyProtection="1">
      <alignment horizontal="right" shrinkToFit="1"/>
    </xf>
    <xf numFmtId="4" fontId="8" fillId="5" borderId="2" xfId="9" applyNumberFormat="1" applyFont="1" applyFill="1" applyAlignment="1" applyProtection="1">
      <alignment horizontal="right" shrinkToFit="1"/>
    </xf>
    <xf numFmtId="164" fontId="8" fillId="5" borderId="2" xfId="9" applyNumberFormat="1" applyFont="1" applyFill="1" applyAlignment="1" applyProtection="1">
      <alignment horizontal="right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0"/>
  <sheetViews>
    <sheetView showGridLines="0" tabSelected="1" zoomScaleNormal="100" zoomScaleSheetLayoutView="100" workbookViewId="0">
      <pane ySplit="5" topLeftCell="A39" activePane="bottomLeft" state="frozen"/>
      <selection pane="bottomLeft" activeCell="A5" sqref="A5:F5"/>
    </sheetView>
  </sheetViews>
  <sheetFormatPr defaultRowHeight="12" outlineLevelRow="1" x14ac:dyDescent="0.2"/>
  <cols>
    <col min="1" max="1" width="40" style="7" customWidth="1"/>
    <col min="2" max="4" width="12.28515625" style="7" customWidth="1"/>
    <col min="5" max="5" width="10.140625" style="7" customWidth="1"/>
    <col min="6" max="6" width="8.140625" style="7" customWidth="1"/>
    <col min="7" max="7" width="9.140625" style="7" customWidth="1"/>
    <col min="8" max="16384" width="9.140625" style="7"/>
  </cols>
  <sheetData>
    <row r="1" spans="1:7" x14ac:dyDescent="0.2">
      <c r="A1" s="4"/>
      <c r="B1" s="5"/>
      <c r="C1" s="5"/>
      <c r="D1" s="6"/>
      <c r="E1" s="6"/>
      <c r="F1" s="6"/>
      <c r="G1" s="6"/>
    </row>
    <row r="2" spans="1:7" ht="15.95" customHeight="1" x14ac:dyDescent="0.2">
      <c r="A2" s="18" t="s">
        <v>51</v>
      </c>
      <c r="B2" s="18"/>
      <c r="C2" s="18"/>
      <c r="D2" s="18"/>
      <c r="E2" s="18"/>
      <c r="F2" s="18"/>
      <c r="G2" s="6"/>
    </row>
    <row r="3" spans="1:7" ht="15.75" customHeight="1" x14ac:dyDescent="0.2">
      <c r="A3" s="18" t="s">
        <v>0</v>
      </c>
      <c r="B3" s="18"/>
      <c r="C3" s="18"/>
      <c r="D3" s="18"/>
      <c r="E3" s="18"/>
      <c r="F3" s="18"/>
      <c r="G3" s="6"/>
    </row>
    <row r="4" spans="1:7" ht="12.75" customHeight="1" x14ac:dyDescent="0.2">
      <c r="A4" s="8" t="s">
        <v>46</v>
      </c>
      <c r="B4" s="9"/>
      <c r="C4" s="9"/>
      <c r="D4" s="9"/>
      <c r="E4" s="9"/>
      <c r="F4" s="9"/>
      <c r="G4" s="6"/>
    </row>
    <row r="5" spans="1:7" ht="38.25" customHeight="1" x14ac:dyDescent="0.2">
      <c r="A5" s="1" t="s">
        <v>1</v>
      </c>
      <c r="B5" s="1" t="s">
        <v>2</v>
      </c>
      <c r="C5" s="2" t="s">
        <v>47</v>
      </c>
      <c r="D5" s="2" t="s">
        <v>48</v>
      </c>
      <c r="E5" s="3" t="s">
        <v>49</v>
      </c>
      <c r="F5" s="10" t="s">
        <v>50</v>
      </c>
      <c r="G5" s="6"/>
    </row>
    <row r="6" spans="1:7" s="20" customFormat="1" ht="24" x14ac:dyDescent="0.2">
      <c r="A6" s="21" t="s">
        <v>52</v>
      </c>
      <c r="B6" s="22" t="s">
        <v>3</v>
      </c>
      <c r="C6" s="23">
        <v>82729.825880000004</v>
      </c>
      <c r="D6" s="23">
        <v>59653.796739999998</v>
      </c>
      <c r="E6" s="23">
        <f>C6-D6</f>
        <v>23076.029140000006</v>
      </c>
      <c r="F6" s="24">
        <f>D6/C6*100</f>
        <v>72.106759690910152</v>
      </c>
      <c r="G6" s="19"/>
    </row>
    <row r="7" spans="1:7" outlineLevel="1" x14ac:dyDescent="0.2">
      <c r="A7" s="11" t="s">
        <v>53</v>
      </c>
      <c r="B7" s="12" t="s">
        <v>4</v>
      </c>
      <c r="C7" s="13">
        <v>14498.16496</v>
      </c>
      <c r="D7" s="13">
        <v>14498.16496</v>
      </c>
      <c r="E7" s="13">
        <f t="shared" ref="E7:E48" si="0">C7-D7</f>
        <v>0</v>
      </c>
      <c r="F7" s="14">
        <f>D7/C7*100</f>
        <v>100</v>
      </c>
      <c r="G7" s="6"/>
    </row>
    <row r="8" spans="1:7" ht="36" outlineLevel="1" x14ac:dyDescent="0.2">
      <c r="A8" s="11" t="s">
        <v>54</v>
      </c>
      <c r="B8" s="12" t="s">
        <v>5</v>
      </c>
      <c r="C8" s="13">
        <v>36388.67871</v>
      </c>
      <c r="D8" s="13">
        <v>13606.637839999999</v>
      </c>
      <c r="E8" s="13">
        <f t="shared" si="0"/>
        <v>22782.040870000001</v>
      </c>
      <c r="F8" s="14">
        <f>D8/C8*100</f>
        <v>37.392503169566169</v>
      </c>
      <c r="G8" s="6"/>
    </row>
    <row r="9" spans="1:7" ht="36" outlineLevel="1" x14ac:dyDescent="0.2">
      <c r="A9" s="11" t="s">
        <v>55</v>
      </c>
      <c r="B9" s="12" t="s">
        <v>6</v>
      </c>
      <c r="C9" s="13">
        <v>144.35499999999999</v>
      </c>
      <c r="D9" s="13">
        <v>144.35499999999999</v>
      </c>
      <c r="E9" s="13">
        <f t="shared" si="0"/>
        <v>0</v>
      </c>
      <c r="F9" s="14">
        <f>D9/C9*100</f>
        <v>100</v>
      </c>
      <c r="G9" s="6"/>
    </row>
    <row r="10" spans="1:7" ht="36" outlineLevel="1" x14ac:dyDescent="0.2">
      <c r="A10" s="11" t="s">
        <v>56</v>
      </c>
      <c r="B10" s="12" t="s">
        <v>7</v>
      </c>
      <c r="C10" s="13">
        <v>7384.4358300000004</v>
      </c>
      <c r="D10" s="13">
        <v>7229.4185799999996</v>
      </c>
      <c r="E10" s="13">
        <f t="shared" si="0"/>
        <v>155.01725000000079</v>
      </c>
      <c r="F10" s="14">
        <f>D10/C10*100</f>
        <v>97.900757030479866</v>
      </c>
      <c r="G10" s="6"/>
    </row>
    <row r="11" spans="1:7" ht="24" outlineLevel="1" x14ac:dyDescent="0.2">
      <c r="A11" s="11" t="s">
        <v>57</v>
      </c>
      <c r="B11" s="12" t="s">
        <v>8</v>
      </c>
      <c r="C11" s="13">
        <v>1185.1816200000001</v>
      </c>
      <c r="D11" s="13">
        <v>1178.3047799999999</v>
      </c>
      <c r="E11" s="13">
        <f t="shared" si="0"/>
        <v>6.8768400000001293</v>
      </c>
      <c r="F11" s="14">
        <f>D11/C11*100</f>
        <v>99.419764879580214</v>
      </c>
      <c r="G11" s="6"/>
    </row>
    <row r="12" spans="1:7" ht="24" outlineLevel="1" x14ac:dyDescent="0.2">
      <c r="A12" s="11" t="s">
        <v>58</v>
      </c>
      <c r="B12" s="12" t="s">
        <v>9</v>
      </c>
      <c r="C12" s="13">
        <v>2475.65452</v>
      </c>
      <c r="D12" s="13">
        <v>2461.7034699999999</v>
      </c>
      <c r="E12" s="13">
        <f t="shared" si="0"/>
        <v>13.951050000000123</v>
      </c>
      <c r="F12" s="14">
        <f>D12/C12*100</f>
        <v>99.436470238989557</v>
      </c>
      <c r="G12" s="6"/>
    </row>
    <row r="13" spans="1:7" ht="24" outlineLevel="1" x14ac:dyDescent="0.2">
      <c r="A13" s="11" t="s">
        <v>59</v>
      </c>
      <c r="B13" s="12" t="s">
        <v>10</v>
      </c>
      <c r="C13" s="13">
        <v>19652.404829999999</v>
      </c>
      <c r="D13" s="13">
        <v>19534.26483</v>
      </c>
      <c r="E13" s="13">
        <f t="shared" si="0"/>
        <v>118.13999999999942</v>
      </c>
      <c r="F13" s="14">
        <f>D13/C13*100</f>
        <v>99.39885219634975</v>
      </c>
      <c r="G13" s="6"/>
    </row>
    <row r="14" spans="1:7" ht="24" outlineLevel="1" x14ac:dyDescent="0.2">
      <c r="A14" s="11" t="s">
        <v>60</v>
      </c>
      <c r="B14" s="12" t="s">
        <v>11</v>
      </c>
      <c r="C14" s="13">
        <v>1000.95041</v>
      </c>
      <c r="D14" s="13">
        <v>1000.94728</v>
      </c>
      <c r="E14" s="13">
        <f t="shared" si="0"/>
        <v>3.1300000000555883E-3</v>
      </c>
      <c r="F14" s="14">
        <f>D14/C14*100</f>
        <v>99.999687297195877</v>
      </c>
      <c r="G14" s="6"/>
    </row>
    <row r="15" spans="1:7" s="20" customFormat="1" ht="36" x14ac:dyDescent="0.2">
      <c r="A15" s="21" t="s">
        <v>61</v>
      </c>
      <c r="B15" s="22" t="s">
        <v>12</v>
      </c>
      <c r="C15" s="23">
        <v>1227.0417</v>
      </c>
      <c r="D15" s="23">
        <v>1222.5387000000001</v>
      </c>
      <c r="E15" s="23">
        <f t="shared" si="0"/>
        <v>4.5029999999999291</v>
      </c>
      <c r="F15" s="24">
        <f>D15/C15*100</f>
        <v>99.633019806906319</v>
      </c>
      <c r="G15" s="19"/>
    </row>
    <row r="16" spans="1:7" ht="48" outlineLevel="1" x14ac:dyDescent="0.2">
      <c r="A16" s="11" t="s">
        <v>62</v>
      </c>
      <c r="B16" s="12" t="s">
        <v>13</v>
      </c>
      <c r="C16" s="13">
        <v>909.05</v>
      </c>
      <c r="D16" s="13">
        <v>909.05</v>
      </c>
      <c r="E16" s="13">
        <f t="shared" si="0"/>
        <v>0</v>
      </c>
      <c r="F16" s="14">
        <f>D16/C16*100</f>
        <v>100</v>
      </c>
      <c r="G16" s="6"/>
    </row>
    <row r="17" spans="1:7" ht="24" outlineLevel="1" x14ac:dyDescent="0.2">
      <c r="A17" s="11" t="s">
        <v>63</v>
      </c>
      <c r="B17" s="12" t="s">
        <v>14</v>
      </c>
      <c r="C17" s="13">
        <v>50</v>
      </c>
      <c r="D17" s="13">
        <v>45.497</v>
      </c>
      <c r="E17" s="13">
        <f t="shared" si="0"/>
        <v>4.5030000000000001</v>
      </c>
      <c r="F17" s="14">
        <f>D17/C17*100</f>
        <v>90.994</v>
      </c>
      <c r="G17" s="6"/>
    </row>
    <row r="18" spans="1:7" ht="24" outlineLevel="1" x14ac:dyDescent="0.2">
      <c r="A18" s="11" t="s">
        <v>64</v>
      </c>
      <c r="B18" s="12" t="s">
        <v>15</v>
      </c>
      <c r="C18" s="13">
        <v>267.99169999999998</v>
      </c>
      <c r="D18" s="13">
        <v>267.99169999999998</v>
      </c>
      <c r="E18" s="13">
        <f t="shared" si="0"/>
        <v>0</v>
      </c>
      <c r="F18" s="14">
        <f>D18/C18*100</f>
        <v>100</v>
      </c>
      <c r="G18" s="6"/>
    </row>
    <row r="19" spans="1:7" s="20" customFormat="1" ht="36" x14ac:dyDescent="0.2">
      <c r="A19" s="21" t="s">
        <v>65</v>
      </c>
      <c r="B19" s="22" t="s">
        <v>16</v>
      </c>
      <c r="C19" s="23">
        <v>163106.63633000001</v>
      </c>
      <c r="D19" s="23">
        <v>161125.80037000001</v>
      </c>
      <c r="E19" s="23">
        <f t="shared" si="0"/>
        <v>1980.8359599999967</v>
      </c>
      <c r="F19" s="24">
        <f>D19/C19*100</f>
        <v>98.785557715755758</v>
      </c>
      <c r="G19" s="19"/>
    </row>
    <row r="20" spans="1:7" ht="36" outlineLevel="1" x14ac:dyDescent="0.2">
      <c r="A20" s="11" t="s">
        <v>66</v>
      </c>
      <c r="B20" s="12" t="s">
        <v>17</v>
      </c>
      <c r="C20" s="13">
        <v>153807.24486999999</v>
      </c>
      <c r="D20" s="13">
        <v>152458.58702000001</v>
      </c>
      <c r="E20" s="13">
        <f t="shared" si="0"/>
        <v>1348.6578499999887</v>
      </c>
      <c r="F20" s="14">
        <f>D20/C20*100</f>
        <v>99.123150634978288</v>
      </c>
      <c r="G20" s="6"/>
    </row>
    <row r="21" spans="1:7" ht="36" outlineLevel="1" x14ac:dyDescent="0.2">
      <c r="A21" s="11" t="s">
        <v>67</v>
      </c>
      <c r="B21" s="12" t="s">
        <v>18</v>
      </c>
      <c r="C21" s="13">
        <v>5741.7878199999996</v>
      </c>
      <c r="D21" s="13">
        <v>5423.48326</v>
      </c>
      <c r="E21" s="13">
        <f t="shared" si="0"/>
        <v>318.30455999999958</v>
      </c>
      <c r="F21" s="14">
        <f>D21/C21*100</f>
        <v>94.456351053390208</v>
      </c>
      <c r="G21" s="6"/>
    </row>
    <row r="22" spans="1:7" ht="36" outlineLevel="1" x14ac:dyDescent="0.2">
      <c r="A22" s="11" t="s">
        <v>68</v>
      </c>
      <c r="B22" s="12" t="s">
        <v>19</v>
      </c>
      <c r="C22" s="13">
        <v>3557.6036399999998</v>
      </c>
      <c r="D22" s="13">
        <v>3243.73009</v>
      </c>
      <c r="E22" s="13">
        <f t="shared" si="0"/>
        <v>313.8735499999998</v>
      </c>
      <c r="F22" s="14">
        <f>D22/C22*100</f>
        <v>91.177388440045561</v>
      </c>
      <c r="G22" s="6"/>
    </row>
    <row r="23" spans="1:7" s="20" customFormat="1" ht="36" x14ac:dyDescent="0.2">
      <c r="A23" s="21" t="s">
        <v>69</v>
      </c>
      <c r="B23" s="22" t="s">
        <v>20</v>
      </c>
      <c r="C23" s="23">
        <v>632955.99306999997</v>
      </c>
      <c r="D23" s="23">
        <v>603935.48166000005</v>
      </c>
      <c r="E23" s="23">
        <f t="shared" si="0"/>
        <v>29020.511409999919</v>
      </c>
      <c r="F23" s="24">
        <f>D23/C23*100</f>
        <v>95.415082292017971</v>
      </c>
      <c r="G23" s="19"/>
    </row>
    <row r="24" spans="1:7" ht="24" outlineLevel="1" x14ac:dyDescent="0.2">
      <c r="A24" s="11" t="s">
        <v>70</v>
      </c>
      <c r="B24" s="12" t="s">
        <v>21</v>
      </c>
      <c r="C24" s="13">
        <v>206619.72253</v>
      </c>
      <c r="D24" s="13">
        <v>196552.95585</v>
      </c>
      <c r="E24" s="13">
        <f t="shared" si="0"/>
        <v>10066.766680000001</v>
      </c>
      <c r="F24" s="14">
        <f>D24/C24*100</f>
        <v>95.127877166450858</v>
      </c>
      <c r="G24" s="6"/>
    </row>
    <row r="25" spans="1:7" ht="36" outlineLevel="1" x14ac:dyDescent="0.2">
      <c r="A25" s="11" t="s">
        <v>71</v>
      </c>
      <c r="B25" s="12" t="s">
        <v>22</v>
      </c>
      <c r="C25" s="13">
        <v>23881.051210000001</v>
      </c>
      <c r="D25" s="13">
        <v>23681.485710000001</v>
      </c>
      <c r="E25" s="13">
        <f t="shared" si="0"/>
        <v>199.56550000000061</v>
      </c>
      <c r="F25" s="14">
        <f>D25/C25*100</f>
        <v>99.164335362605669</v>
      </c>
      <c r="G25" s="6"/>
    </row>
    <row r="26" spans="1:7" ht="36" outlineLevel="1" x14ac:dyDescent="0.2">
      <c r="A26" s="11" t="s">
        <v>72</v>
      </c>
      <c r="B26" s="12" t="s">
        <v>23</v>
      </c>
      <c r="C26" s="13">
        <v>8674.2759999999998</v>
      </c>
      <c r="D26" s="13">
        <v>6942.6363799999999</v>
      </c>
      <c r="E26" s="13">
        <f t="shared" si="0"/>
        <v>1731.6396199999999</v>
      </c>
      <c r="F26" s="14">
        <f>D26/C26*100</f>
        <v>80.037070298431829</v>
      </c>
      <c r="G26" s="6"/>
    </row>
    <row r="27" spans="1:7" ht="36" outlineLevel="1" x14ac:dyDescent="0.2">
      <c r="A27" s="11" t="s">
        <v>73</v>
      </c>
      <c r="B27" s="12" t="s">
        <v>24</v>
      </c>
      <c r="C27" s="13">
        <v>82849.138210000005</v>
      </c>
      <c r="D27" s="13">
        <v>82814.66201</v>
      </c>
      <c r="E27" s="13">
        <f t="shared" si="0"/>
        <v>34.47620000000461</v>
      </c>
      <c r="F27" s="14">
        <f>D27/C27*100</f>
        <v>99.958386772940699</v>
      </c>
      <c r="G27" s="6"/>
    </row>
    <row r="28" spans="1:7" ht="24" outlineLevel="1" x14ac:dyDescent="0.2">
      <c r="A28" s="11" t="s">
        <v>74</v>
      </c>
      <c r="B28" s="12" t="s">
        <v>25</v>
      </c>
      <c r="C28" s="13">
        <v>100744.2362</v>
      </c>
      <c r="D28" s="13">
        <v>98842.318910000002</v>
      </c>
      <c r="E28" s="13">
        <f t="shared" si="0"/>
        <v>1901.9172899999976</v>
      </c>
      <c r="F28" s="14">
        <f>D28/C28*100</f>
        <v>98.112132900363392</v>
      </c>
      <c r="G28" s="6"/>
    </row>
    <row r="29" spans="1:7" ht="36" outlineLevel="1" x14ac:dyDescent="0.2">
      <c r="A29" s="11" t="s">
        <v>75</v>
      </c>
      <c r="B29" s="12" t="s">
        <v>26</v>
      </c>
      <c r="C29" s="13">
        <v>206942.63425</v>
      </c>
      <c r="D29" s="13">
        <v>192115.84761</v>
      </c>
      <c r="E29" s="13">
        <f t="shared" si="0"/>
        <v>14826.786640000006</v>
      </c>
      <c r="F29" s="14">
        <f>D29/C29*100</f>
        <v>92.835315596645842</v>
      </c>
      <c r="G29" s="6"/>
    </row>
    <row r="30" spans="1:7" ht="24" outlineLevel="1" x14ac:dyDescent="0.2">
      <c r="A30" s="11" t="s">
        <v>76</v>
      </c>
      <c r="B30" s="12" t="s">
        <v>27</v>
      </c>
      <c r="C30" s="13">
        <v>3244.9346700000001</v>
      </c>
      <c r="D30" s="13">
        <v>2985.57519</v>
      </c>
      <c r="E30" s="13">
        <f t="shared" si="0"/>
        <v>259.35948000000008</v>
      </c>
      <c r="F30" s="14">
        <f>D30/C30*100</f>
        <v>92.007251104380472</v>
      </c>
      <c r="G30" s="6"/>
    </row>
    <row r="31" spans="1:7" s="20" customFormat="1" ht="24" x14ac:dyDescent="0.2">
      <c r="A31" s="21" t="s">
        <v>77</v>
      </c>
      <c r="B31" s="22" t="s">
        <v>28</v>
      </c>
      <c r="C31" s="23">
        <v>2409826.9861699999</v>
      </c>
      <c r="D31" s="23">
        <v>2390007.2510500001</v>
      </c>
      <c r="E31" s="23">
        <f t="shared" si="0"/>
        <v>19819.735119999852</v>
      </c>
      <c r="F31" s="24">
        <f>D31/C31*100</f>
        <v>99.177545307868769</v>
      </c>
      <c r="G31" s="19"/>
    </row>
    <row r="32" spans="1:7" ht="24" outlineLevel="1" x14ac:dyDescent="0.2">
      <c r="A32" s="11" t="s">
        <v>78</v>
      </c>
      <c r="B32" s="12" t="s">
        <v>29</v>
      </c>
      <c r="C32" s="13">
        <v>2263412.2363300002</v>
      </c>
      <c r="D32" s="13">
        <v>2254281.4487000001</v>
      </c>
      <c r="E32" s="13">
        <f t="shared" si="0"/>
        <v>9130.7876300001517</v>
      </c>
      <c r="F32" s="14">
        <f>D32/C32*100</f>
        <v>99.596591929501756</v>
      </c>
      <c r="G32" s="6"/>
    </row>
    <row r="33" spans="1:7" outlineLevel="1" x14ac:dyDescent="0.2">
      <c r="A33" s="11" t="s">
        <v>79</v>
      </c>
      <c r="B33" s="12" t="s">
        <v>30</v>
      </c>
      <c r="C33" s="13">
        <v>91919.336370000005</v>
      </c>
      <c r="D33" s="13">
        <v>84726.523549999998</v>
      </c>
      <c r="E33" s="13">
        <f t="shared" si="0"/>
        <v>7192.8128200000065</v>
      </c>
      <c r="F33" s="14">
        <f>D33/C33*100</f>
        <v>92.17486428421654</v>
      </c>
      <c r="G33" s="6"/>
    </row>
    <row r="34" spans="1:7" ht="24" outlineLevel="1" x14ac:dyDescent="0.2">
      <c r="A34" s="11" t="s">
        <v>80</v>
      </c>
      <c r="B34" s="12" t="s">
        <v>31</v>
      </c>
      <c r="C34" s="13">
        <v>47100.9</v>
      </c>
      <c r="D34" s="13">
        <v>43991.564899999998</v>
      </c>
      <c r="E34" s="13">
        <f t="shared" si="0"/>
        <v>3109.3351000000039</v>
      </c>
      <c r="F34" s="14">
        <f>D34/C34*100</f>
        <v>93.398565420193663</v>
      </c>
      <c r="G34" s="6"/>
    </row>
    <row r="35" spans="1:7" outlineLevel="1" x14ac:dyDescent="0.2">
      <c r="A35" s="11" t="s">
        <v>81</v>
      </c>
      <c r="B35" s="12" t="s">
        <v>32</v>
      </c>
      <c r="C35" s="13">
        <v>7394.5134699999999</v>
      </c>
      <c r="D35" s="13">
        <v>7007.7138999999997</v>
      </c>
      <c r="E35" s="13">
        <f t="shared" si="0"/>
        <v>386.79957000000013</v>
      </c>
      <c r="F35" s="14">
        <f>D35/C35*100</f>
        <v>94.76910047470642</v>
      </c>
      <c r="G35" s="6"/>
    </row>
    <row r="36" spans="1:7" s="20" customFormat="1" ht="24" x14ac:dyDescent="0.2">
      <c r="A36" s="21" t="s">
        <v>82</v>
      </c>
      <c r="B36" s="22" t="s">
        <v>33</v>
      </c>
      <c r="C36" s="23">
        <v>435443.20416999998</v>
      </c>
      <c r="D36" s="23">
        <v>435328.02174</v>
      </c>
      <c r="E36" s="23">
        <f t="shared" si="0"/>
        <v>115.1824299999862</v>
      </c>
      <c r="F36" s="24">
        <f>D36/C36*100</f>
        <v>99.97354823111327</v>
      </c>
      <c r="G36" s="19"/>
    </row>
    <row r="37" spans="1:7" ht="36" outlineLevel="1" x14ac:dyDescent="0.2">
      <c r="A37" s="11" t="s">
        <v>83</v>
      </c>
      <c r="B37" s="12" t="s">
        <v>34</v>
      </c>
      <c r="C37" s="13">
        <v>131869.26131999999</v>
      </c>
      <c r="D37" s="13">
        <v>131869.26131999999</v>
      </c>
      <c r="E37" s="13">
        <f t="shared" si="0"/>
        <v>0</v>
      </c>
      <c r="F37" s="14">
        <f>D37/C37*100</f>
        <v>100</v>
      </c>
      <c r="G37" s="6"/>
    </row>
    <row r="38" spans="1:7" ht="36" outlineLevel="1" x14ac:dyDescent="0.2">
      <c r="A38" s="11" t="s">
        <v>84</v>
      </c>
      <c r="B38" s="12" t="s">
        <v>35</v>
      </c>
      <c r="C38" s="13">
        <v>91840.159650000001</v>
      </c>
      <c r="D38" s="13">
        <v>91840.159650000001</v>
      </c>
      <c r="E38" s="13">
        <f t="shared" si="0"/>
        <v>0</v>
      </c>
      <c r="F38" s="14">
        <f>D38/C38*100</f>
        <v>100</v>
      </c>
      <c r="G38" s="6"/>
    </row>
    <row r="39" spans="1:7" ht="36" outlineLevel="1" x14ac:dyDescent="0.2">
      <c r="A39" s="11" t="s">
        <v>85</v>
      </c>
      <c r="B39" s="12" t="s">
        <v>36</v>
      </c>
      <c r="C39" s="13">
        <v>131570.87724</v>
      </c>
      <c r="D39" s="13">
        <v>131570.37724</v>
      </c>
      <c r="E39" s="13">
        <f t="shared" si="0"/>
        <v>0.5</v>
      </c>
      <c r="F39" s="14">
        <f>D39/C39*100</f>
        <v>99.999619976692045</v>
      </c>
      <c r="G39" s="6"/>
    </row>
    <row r="40" spans="1:7" ht="24" outlineLevel="1" x14ac:dyDescent="0.2">
      <c r="A40" s="11" t="s">
        <v>86</v>
      </c>
      <c r="B40" s="12" t="s">
        <v>37</v>
      </c>
      <c r="C40" s="13">
        <v>21819.657070000001</v>
      </c>
      <c r="D40" s="13">
        <v>21819.657070000001</v>
      </c>
      <c r="E40" s="13">
        <f t="shared" si="0"/>
        <v>0</v>
      </c>
      <c r="F40" s="14">
        <f>D40/C40*100</f>
        <v>100</v>
      </c>
      <c r="G40" s="6"/>
    </row>
    <row r="41" spans="1:7" ht="48" outlineLevel="1" x14ac:dyDescent="0.2">
      <c r="A41" s="11" t="s">
        <v>87</v>
      </c>
      <c r="B41" s="12" t="s">
        <v>38</v>
      </c>
      <c r="C41" s="13">
        <v>5366.7610000000004</v>
      </c>
      <c r="D41" s="13">
        <v>5366.7610000000004</v>
      </c>
      <c r="E41" s="13">
        <f t="shared" si="0"/>
        <v>0</v>
      </c>
      <c r="F41" s="14">
        <f>D41/C41*100</f>
        <v>100</v>
      </c>
      <c r="G41" s="6"/>
    </row>
    <row r="42" spans="1:7" ht="36" outlineLevel="1" x14ac:dyDescent="0.2">
      <c r="A42" s="11" t="s">
        <v>88</v>
      </c>
      <c r="B42" s="12" t="s">
        <v>39</v>
      </c>
      <c r="C42" s="13">
        <v>52976.487889999997</v>
      </c>
      <c r="D42" s="13">
        <v>52861.805460000003</v>
      </c>
      <c r="E42" s="13">
        <f t="shared" si="0"/>
        <v>114.68242999999347</v>
      </c>
      <c r="F42" s="14">
        <f>D42/C42*100</f>
        <v>99.783522021621891</v>
      </c>
      <c r="G42" s="6"/>
    </row>
    <row r="43" spans="1:7" s="20" customFormat="1" ht="72" x14ac:dyDescent="0.2">
      <c r="A43" s="21" t="s">
        <v>89</v>
      </c>
      <c r="B43" s="22" t="s">
        <v>40</v>
      </c>
      <c r="C43" s="23">
        <v>21996.241620000001</v>
      </c>
      <c r="D43" s="23">
        <v>21422.245480000001</v>
      </c>
      <c r="E43" s="23">
        <f t="shared" si="0"/>
        <v>573.99613999999929</v>
      </c>
      <c r="F43" s="24">
        <f>D43/C43*100</f>
        <v>97.390480837971452</v>
      </c>
      <c r="G43" s="19"/>
    </row>
    <row r="44" spans="1:7" ht="24" outlineLevel="1" x14ac:dyDescent="0.2">
      <c r="A44" s="11" t="s">
        <v>90</v>
      </c>
      <c r="B44" s="12" t="s">
        <v>41</v>
      </c>
      <c r="C44" s="13">
        <v>21996.241620000001</v>
      </c>
      <c r="D44" s="13">
        <v>21422.245480000001</v>
      </c>
      <c r="E44" s="13">
        <f t="shared" si="0"/>
        <v>573.99613999999929</v>
      </c>
      <c r="F44" s="14">
        <f>D44/C44*100</f>
        <v>97.390480837971452</v>
      </c>
      <c r="G44" s="6"/>
    </row>
    <row r="45" spans="1:7" s="20" customFormat="1" ht="36" x14ac:dyDescent="0.2">
      <c r="A45" s="21" t="s">
        <v>91</v>
      </c>
      <c r="B45" s="22" t="s">
        <v>42</v>
      </c>
      <c r="C45" s="23">
        <v>172508.86108999999</v>
      </c>
      <c r="D45" s="23">
        <v>171779.82895</v>
      </c>
      <c r="E45" s="23">
        <f t="shared" si="0"/>
        <v>729.03213999999571</v>
      </c>
      <c r="F45" s="24">
        <f>D45/C45*100</f>
        <v>99.577394381138689</v>
      </c>
      <c r="G45" s="19"/>
    </row>
    <row r="46" spans="1:7" s="20" customFormat="1" ht="48" x14ac:dyDescent="0.2">
      <c r="A46" s="21" t="s">
        <v>92</v>
      </c>
      <c r="B46" s="22" t="s">
        <v>43</v>
      </c>
      <c r="C46" s="23">
        <v>3045</v>
      </c>
      <c r="D46" s="23">
        <v>2211.8951699999998</v>
      </c>
      <c r="E46" s="23">
        <f t="shared" si="0"/>
        <v>833.10483000000022</v>
      </c>
      <c r="F46" s="24">
        <f>D46/C46*100</f>
        <v>72.64023546798029</v>
      </c>
      <c r="G46" s="19"/>
    </row>
    <row r="47" spans="1:7" s="20" customFormat="1" ht="60" x14ac:dyDescent="0.2">
      <c r="A47" s="21" t="s">
        <v>93</v>
      </c>
      <c r="B47" s="22" t="s">
        <v>44</v>
      </c>
      <c r="C47" s="23">
        <v>90</v>
      </c>
      <c r="D47" s="23">
        <v>53.5</v>
      </c>
      <c r="E47" s="23">
        <f t="shared" si="0"/>
        <v>36.5</v>
      </c>
      <c r="F47" s="24">
        <f>D47/C47*100</f>
        <v>59.444444444444443</v>
      </c>
      <c r="G47" s="19"/>
    </row>
    <row r="48" spans="1:7" s="20" customFormat="1" ht="14.25" customHeight="1" x14ac:dyDescent="0.2">
      <c r="A48" s="25" t="s">
        <v>45</v>
      </c>
      <c r="B48" s="26"/>
      <c r="C48" s="27">
        <f>C47+C46+C45+C43+C36+C31+C23+C19+C15+C6</f>
        <v>3922929.7900299998</v>
      </c>
      <c r="D48" s="27">
        <f>D47+D46+D45+D43+D36+D31+D23+D19+D15+D6</f>
        <v>3846740.3598600002</v>
      </c>
      <c r="E48" s="28">
        <f t="shared" si="0"/>
        <v>76189.430169999599</v>
      </c>
      <c r="F48" s="29">
        <f>D48/C48*100</f>
        <v>98.057843646255591</v>
      </c>
      <c r="G48" s="19"/>
    </row>
    <row r="49" spans="1:7" ht="12.75" customHeight="1" x14ac:dyDescent="0.2">
      <c r="A49" s="6"/>
      <c r="B49" s="6"/>
      <c r="C49" s="6"/>
      <c r="D49" s="6"/>
      <c r="E49" s="6"/>
      <c r="F49" s="6"/>
      <c r="G49" s="6"/>
    </row>
    <row r="50" spans="1:7" x14ac:dyDescent="0.2">
      <c r="A50" s="15"/>
      <c r="B50" s="16"/>
      <c r="C50" s="16"/>
      <c r="D50" s="17"/>
      <c r="E50" s="17"/>
      <c r="F50" s="17"/>
      <c r="G50" s="6"/>
    </row>
  </sheetData>
  <mergeCells count="6">
    <mergeCell ref="A48:B48"/>
    <mergeCell ref="A50:C50"/>
    <mergeCell ref="A1:C1"/>
    <mergeCell ref="A2:F2"/>
    <mergeCell ref="A3:F3"/>
    <mergeCell ref="A4:F4"/>
  </mergeCells>
  <pageMargins left="0.59055118110236227" right="0.19685039370078741" top="0.39370078740157483" bottom="0.39370078740157483" header="0.39370078740157483" footer="0.39370078740157483"/>
  <pageSetup paperSize="9" scale="9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бщий&lt;/VariantName&gt;&#10;  &lt;VariantLink&gt;3377024&lt;/VariantLink&gt;&#10;  &lt;ReportCode&gt;2454446_28Y10EVVF&lt;/ReportCode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3F8188-2743-457E-AC6A-7AA6132D55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2022-01-19T10:03:16Z</cp:lastPrinted>
  <dcterms:created xsi:type="dcterms:W3CDTF">2022-01-19T09:57:08Z</dcterms:created>
  <dcterms:modified xsi:type="dcterms:W3CDTF">2022-01-19T10:03:23Z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бщий(15).xlsx</vt:lpwstr>
  </property>
  <property fmtid="{D5CDD505-2E9C-101B-9397-08002B2CF9AE}" pid="4" name="Версия клиента">
    <vt:lpwstr>21.2.2.12281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agarkova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